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a7bd48342e319c42/Stalinis kompiuteris/"/>
    </mc:Choice>
  </mc:AlternateContent>
  <xr:revisionPtr revIDLastSave="94" documentId="8_{DBC40BD2-288D-4979-94CB-DF8F24ED64EB}" xr6:coauthVersionLast="47" xr6:coauthVersionMax="47" xr10:uidLastSave="{87219EC4-683F-427F-88DB-06BC7098124C}"/>
  <bookViews>
    <workbookView xWindow="1560" yWindow="1560" windowWidth="17010" windowHeight="1564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6" i="1" l="1"/>
  <c r="J45" i="1"/>
  <c r="J44" i="1"/>
  <c r="J43" i="1"/>
  <c r="A44" i="1"/>
  <c r="A45" i="1" s="1"/>
  <c r="A46" i="1" s="1"/>
  <c r="J25" i="1" l="1"/>
  <c r="J16" i="1"/>
  <c r="J17" i="1"/>
  <c r="J18" i="1"/>
  <c r="J19" i="1"/>
  <c r="J20" i="1"/>
  <c r="J21" i="1"/>
  <c r="J22" i="1"/>
  <c r="J23" i="1"/>
  <c r="J24" i="1"/>
  <c r="J26" i="1"/>
  <c r="J27" i="1"/>
  <c r="J28" i="1"/>
  <c r="J29" i="1"/>
  <c r="J30" i="1"/>
  <c r="J31" i="1"/>
  <c r="J32" i="1"/>
  <c r="J33" i="1"/>
  <c r="J34" i="1"/>
  <c r="J35" i="1"/>
  <c r="J36" i="1"/>
  <c r="A17" i="1" l="1"/>
  <c r="A18" i="1" s="1"/>
  <c r="A19" i="1" s="1"/>
  <c r="A20" i="1" s="1"/>
  <c r="A21" i="1" s="1"/>
  <c r="A23" i="1" s="1"/>
  <c r="A24" i="1" s="1"/>
  <c r="A27" i="1" l="1"/>
  <c r="A28" i="1" s="1"/>
  <c r="A29" i="1" s="1"/>
  <c r="A31" i="1" s="1"/>
  <c r="A32" i="1" s="1"/>
  <c r="A34" i="1" s="1"/>
  <c r="A35" i="1" s="1"/>
</calcChain>
</file>

<file path=xl/sharedStrings.xml><?xml version="1.0" encoding="utf-8"?>
<sst xmlns="http://schemas.openxmlformats.org/spreadsheetml/2006/main" count="91" uniqueCount="54">
  <si>
    <t>Prekės pavadinimas</t>
  </si>
  <si>
    <t>Vnt.</t>
  </si>
  <si>
    <t>Fanera</t>
  </si>
  <si>
    <t>Medžio drožlių plokštė</t>
  </si>
  <si>
    <t>OSB – 3 tipo, 2500 x 625 x15 mm ± 0,05%.</t>
  </si>
  <si>
    <t>OSB – 3 tipo, 2500 x 625 x 18 mm ± 0,05%.</t>
  </si>
  <si>
    <t>OSB – 3 tipo, 2500 x 625 x 22 mm ± 0,05%.</t>
  </si>
  <si>
    <t>OSB – 3 tipo, 2500 x 1250 x 10 mm ± 0,05%.</t>
  </si>
  <si>
    <t>OSB – 3 tipo, 2500 x 1250 x 15 mm ± 0,05%.</t>
  </si>
  <si>
    <t>OSB – 3 tipo, 2500 x 1250 x 22 mm ± 0,05%.</t>
  </si>
  <si>
    <t>Medžio plaušo plokštė</t>
  </si>
  <si>
    <t>2440 x 1220 x 3,2 mm ± 0,05%.</t>
  </si>
  <si>
    <t>Cetrio plokštė</t>
  </si>
  <si>
    <t>Eil. Nr.</t>
  </si>
  <si>
    <t>Reikalaujamos techninės charakteristikos</t>
  </si>
  <si>
    <t>Siūlomos techninės charakteristikos</t>
  </si>
  <si>
    <t>Mato vnt.</t>
  </si>
  <si>
    <t>Mato vnt. įkainis be PVM, Eur</t>
  </si>
  <si>
    <t>Suma be PVM, Eur</t>
  </si>
  <si>
    <t>PVM tarifas, %</t>
  </si>
  <si>
    <t>TECHNINĖ SPECIFIKACIJA</t>
  </si>
  <si>
    <r>
      <rPr>
        <b/>
        <sz val="11"/>
        <color theme="1"/>
        <rFont val="Times New Roman"/>
        <family val="1"/>
        <charset val="186"/>
      </rPr>
      <t>1 pirkimo dalis</t>
    </r>
    <r>
      <rPr>
        <sz val="11"/>
        <color theme="1"/>
        <rFont val="Times New Roman"/>
        <family val="1"/>
        <charset val="186"/>
      </rPr>
      <t xml:space="preserve">. Įvairios statybinės medžiagos </t>
    </r>
  </si>
  <si>
    <t>Specialieji reikalavimai:</t>
  </si>
  <si>
    <t xml:space="preserve">2) Prekių pristatymo terminas -5 d.d. </t>
  </si>
  <si>
    <t>Beržinė, dengta fenolio plėvele, paviršius L/R, 12 x 1250 x 2500 mm ± 0,5%.</t>
  </si>
  <si>
    <t>Beržinė, dengta fenolio plėvele, paviršius L/R, 18 x 1250 x 2500 mm ± 0,5%.</t>
  </si>
  <si>
    <t>Beržinė, dengta fenolio plėvele, paviršius L/L,  ,15 x 1250 x 2500 mm ± 0,5%.</t>
  </si>
  <si>
    <t>Beržinė, dengta fenolio plėvele, paviršius L/L, 21 x 1250 x 2500 mm ± 0,5%.</t>
  </si>
  <si>
    <t>Beržinė, dengta fenolio plėvele, paviršius L/R, 27 x 1250 x 2500 mm ± 0,5%.</t>
  </si>
  <si>
    <t>Beržinė, dengta fenolio plėvele, paviršius L/R, ,35 x 1250 x 2500 mm ± 0,5%.</t>
  </si>
  <si>
    <t>Beržinė, dengta fenolio plėvele, paviršius L/R, 21 x 1500 x 3000 mm ± 0,5%.</t>
  </si>
  <si>
    <t>Beržinė, dengta fenolio plėvele, paviršius L/R, ,18 x 1500 x 3000 mm ± 0,5%.</t>
  </si>
  <si>
    <t>Beržinė, dengta fenolio plėvele, paviršius L/R ,15 x 1500 x 3000 mm ± 0,5%.</t>
  </si>
  <si>
    <t>Beržinė, 4 x 1220 x 2440 mm ± 0,5%. Rūšis BB/CP.</t>
  </si>
  <si>
    <t>Beržinė, 6 x 1220 x 2440 mm ± 0,5%. Rūšis BB/CP.</t>
  </si>
  <si>
    <t>Beržinė, 9 x 1220 x 2440 mm ± 0,5%. Rūšis BB/CP.</t>
  </si>
  <si>
    <t>Beržinė, 15 x 1220 x 2440 mm ± 0,5%. Rūšis BB/CP.</t>
  </si>
  <si>
    <t>Beržinė, 24 x 1220 x 2440 mm ± 0,5%. Rūšis BB/CP.</t>
  </si>
  <si>
    <t>1250 x 3350 x 10 mm ± 0,5%. Atsparumas ugniai A2-sl,d0 (pagal EN 13501-1)</t>
  </si>
  <si>
    <t>1251 x 3350 x 16 mm ± 0,5%. Atsparumas ugniai A2-sl,d0 (pagal EN 13501-1)</t>
  </si>
  <si>
    <t>1252 x 3350 x 20 mm ± 0,5%. Atsparumas ugniai A2-sl,d0 (pagal EN 13501-1)</t>
  </si>
  <si>
    <t>1253 x 3350 x 22 mm ± 0,5%. Atsparumas ugniai A2-sl,d0 (pagal EN 13501-1)</t>
  </si>
  <si>
    <t>Internetinė nuoroda (jei yra), gamintojas, prekės kodas</t>
  </si>
  <si>
    <t xml:space="preserve">3) Prekių pritatymo vieta:  Santariškių g-vė 2;  4; 14; 7, Žalgirio g-vė 117- Vilnius; Vytauto g-vė 2-Druskininkai;    </t>
  </si>
  <si>
    <t xml:space="preserve">4)Prašome įsivertinti pristatymo kaštus, prekės perkamos ir nedideliais kiekiais </t>
  </si>
  <si>
    <r>
      <rPr>
        <b/>
        <sz val="11"/>
        <color theme="1"/>
        <rFont val="Times New Roman"/>
        <family val="1"/>
        <charset val="186"/>
      </rPr>
      <t>2 pirkimo dalis</t>
    </r>
    <r>
      <rPr>
        <sz val="11"/>
        <color theme="1"/>
        <rFont val="Times New Roman"/>
        <family val="1"/>
        <charset val="186"/>
      </rPr>
      <t xml:space="preserve">. Cetrio plokštės </t>
    </r>
  </si>
  <si>
    <t>Garantija - netaikoma</t>
  </si>
  <si>
    <t>Kiekis Preliminarus</t>
  </si>
  <si>
    <t>Bendra suma be PVM, Eur</t>
  </si>
  <si>
    <t>PVM 21 %, EUR</t>
  </si>
  <si>
    <t>Bendra suma su PVM, Eur</t>
  </si>
  <si>
    <t>Maksimali pasiūlymo kaina 1 pirkimo daliai su PVM, kurią viršijus pasiūlymas bus atmetamas yra 23797,00 eurų su PVM</t>
  </si>
  <si>
    <t>Maksimali pasiūlymo kaina 2 pirkimo daliai su PVM, kurią viršijus pasiūlymas bus atmetamas yra 5203,00 eurų su PVM</t>
  </si>
  <si>
    <t>1)Tiekėjas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4.1.  papunkčiu. Mediena ir jos produktai:
ne mažiau kaip 80 proc. statiniuose naudojamos medienos, medienos medžiagų ir gaminių turi būti iš miškų, sertifikuotų naudojant FSC ar PEFC miškų sertifikavimo sistemas arba lygiavertes sertifikavimo sistemas;
plokštėse, kuriose yra formaldehido rišamųjų medžiagų, formaldehido emisija į atmosferą E1 klasės plokštėms turi būti ne didesnė kaip 0,124 mg/m3 oro pagal bandymo metodą LST EN 13986 „Medienos skydai, naudojami statybinėms konstrukcijoms. Charakteristikos, atitikties įvertinimas ir ženklinimas“ (arba lygiavertį standartą) arba formaldehido koncentracija turi būti ne didesnė kaip 0,1 ppm pagal bandymo metodą LST EN 717-1 „Medienos skydai. Formaldehido išsiskyrimo nustatymas. 1 dalis. Formaldehido išsiskyrimo nustatymas kameros metodu“ (arba lygiavertį standartą).
*Atitiktį reikalavimams įrodantys dokumentai nurodyti Tvarkos aprašo III skyriuje.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</si>
</sst>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charset val="186"/>
      <scheme val="minor"/>
    </font>
    <font>
      <b/>
      <sz val="10"/>
      <color theme="1"/>
      <name val="Times New Roman"/>
      <family val="1"/>
      <charset val="186"/>
    </font>
    <font>
      <sz val="11"/>
      <color theme="1"/>
      <name val="Times New Roman"/>
      <family val="1"/>
      <charset val="186"/>
    </font>
    <font>
      <sz val="10"/>
      <color theme="1"/>
      <name val="Times New Roman"/>
      <family val="1"/>
      <charset val="186"/>
    </font>
    <font>
      <sz val="10"/>
      <color rgb="FF000000"/>
      <name val="Arial"/>
      <family val="2"/>
      <charset val="186"/>
    </font>
    <font>
      <b/>
      <sz val="11"/>
      <color theme="1"/>
      <name val="Times New Roman"/>
      <family val="1"/>
      <charset val="186"/>
    </font>
    <font>
      <sz val="10"/>
      <name val="Times New Roman"/>
      <family val="1"/>
      <charset val="186"/>
    </font>
    <font>
      <b/>
      <sz val="11"/>
      <color theme="1"/>
      <name val="Calibri"/>
      <family val="2"/>
      <charset val="186"/>
      <scheme val="minor"/>
    </font>
    <font>
      <sz val="11"/>
      <color theme="1"/>
      <name val="Calibri"/>
      <family val="2"/>
      <charset val="186"/>
      <scheme val="minor"/>
    </font>
    <font>
      <u/>
      <sz val="11"/>
      <color theme="10"/>
      <name val="Calibri"/>
      <family val="2"/>
      <charset val="186"/>
      <scheme val="minor"/>
    </font>
    <font>
      <sz val="8"/>
      <name val="Calibri"/>
      <family val="2"/>
      <charset val="186"/>
      <scheme val="minor"/>
    </font>
    <font>
      <sz val="9"/>
      <color rgb="FF4A5578"/>
      <name val="Arial"/>
      <family val="2"/>
      <charset val="186"/>
    </font>
    <font>
      <sz val="11"/>
      <color rgb="FFFF0000"/>
      <name val="Calibri"/>
      <family val="2"/>
      <charset val="186"/>
      <scheme val="minor"/>
    </font>
    <font>
      <b/>
      <sz val="11"/>
      <color theme="1"/>
      <name val="Calibri"/>
      <family val="2"/>
      <scheme val="minor"/>
    </font>
    <font>
      <b/>
      <sz val="11"/>
      <color theme="1"/>
      <name val="Times New Roman"/>
      <family val="1"/>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43" fontId="8" fillId="0" borderId="0" applyFont="0" applyFill="0" applyBorder="0" applyAlignment="0" applyProtection="0"/>
    <xf numFmtId="0" fontId="9" fillId="0" borderId="0" applyNumberFormat="0" applyFill="0" applyBorder="0" applyAlignment="0" applyProtection="0"/>
  </cellStyleXfs>
  <cellXfs count="55">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xf>
    <xf numFmtId="0" fontId="2" fillId="0" borderId="0" xfId="0" applyFont="1"/>
    <xf numFmtId="0" fontId="2" fillId="0" borderId="0" xfId="0" applyFont="1" applyAlignment="1">
      <alignment horizontal="left"/>
    </xf>
    <xf numFmtId="2" fontId="3"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5" fillId="0" borderId="0" xfId="0" applyFont="1" applyAlignment="1">
      <alignment horizontal="center"/>
    </xf>
    <xf numFmtId="0" fontId="0" fillId="0" borderId="0" xfId="0" applyAlignment="1">
      <alignment vertical="top"/>
    </xf>
    <xf numFmtId="0" fontId="7" fillId="0" borderId="0" xfId="0" applyFont="1" applyAlignment="1">
      <alignment horizontal="center"/>
    </xf>
    <xf numFmtId="0" fontId="9" fillId="0" borderId="1" xfId="2" applyBorder="1" applyAlignment="1">
      <alignment horizontal="center" vertical="center" wrapText="1"/>
    </xf>
    <xf numFmtId="43" fontId="0" fillId="0" borderId="0" xfId="1" applyFont="1" applyAlignment="1">
      <alignment vertical="center" wrapText="1"/>
    </xf>
    <xf numFmtId="43" fontId="0" fillId="0" borderId="0" xfId="1" applyFont="1" applyAlignment="1">
      <alignment vertical="center"/>
    </xf>
    <xf numFmtId="0" fontId="6" fillId="2" borderId="1" xfId="0" applyFont="1" applyFill="1" applyBorder="1" applyAlignment="1">
      <alignment horizontal="left" vertical="center" wrapText="1"/>
    </xf>
    <xf numFmtId="0" fontId="0" fillId="0" borderId="1" xfId="0" applyBorder="1"/>
    <xf numFmtId="0" fontId="11" fillId="0" borderId="0" xfId="0" applyFont="1"/>
    <xf numFmtId="0" fontId="2" fillId="0" borderId="1" xfId="0" applyFont="1" applyBorder="1"/>
    <xf numFmtId="0" fontId="0" fillId="0" borderId="0" xfId="0" applyAlignment="1">
      <alignment wrapText="1"/>
    </xf>
    <xf numFmtId="0" fontId="13" fillId="0" borderId="5" xfId="0" applyFont="1" applyBorder="1" applyAlignment="1">
      <alignment horizontal="right" vertical="top"/>
    </xf>
    <xf numFmtId="0" fontId="13" fillId="0" borderId="6" xfId="0" applyFont="1" applyBorder="1" applyAlignment="1">
      <alignment horizontal="right" vertical="top"/>
    </xf>
    <xf numFmtId="0" fontId="13" fillId="0" borderId="7" xfId="0" applyFont="1" applyBorder="1" applyAlignment="1">
      <alignment horizontal="right" vertical="top"/>
    </xf>
    <xf numFmtId="0" fontId="15" fillId="0" borderId="0" xfId="0" applyFont="1" applyAlignment="1">
      <alignment horizontal="center" vertical="top" wrapText="1"/>
    </xf>
    <xf numFmtId="0" fontId="0" fillId="0" borderId="0" xfId="0" applyAlignment="1">
      <alignment horizontal="center" vertical="top" wrapText="1"/>
    </xf>
    <xf numFmtId="0" fontId="12" fillId="0" borderId="0" xfId="0" applyFont="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5" xfId="0" applyFont="1" applyBorder="1" applyAlignment="1">
      <alignment horizontal="right"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9" xfId="0" applyFont="1" applyBorder="1" applyAlignment="1">
      <alignment horizontal="right" vertical="center" wrapText="1"/>
    </xf>
    <xf numFmtId="0" fontId="1" fillId="0" borderId="8" xfId="0" applyFont="1" applyBorder="1" applyAlignment="1">
      <alignment horizontal="right" vertical="center" wrapText="1"/>
    </xf>
    <xf numFmtId="0" fontId="1" fillId="0" borderId="10" xfId="0" applyFont="1" applyBorder="1" applyAlignment="1">
      <alignment horizontal="right" vertical="center" wrapText="1"/>
    </xf>
    <xf numFmtId="43" fontId="2" fillId="0" borderId="0" xfId="1" applyFont="1" applyAlignment="1">
      <alignment horizontal="center" wrapText="1"/>
    </xf>
    <xf numFmtId="43" fontId="2" fillId="0" borderId="0" xfId="1" applyFont="1" applyAlignment="1">
      <alignment horizontal="center" vertical="center" wrapText="1"/>
    </xf>
    <xf numFmtId="0" fontId="2" fillId="0" borderId="0" xfId="0" applyFont="1" applyAlignment="1">
      <alignment horizontal="center"/>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14" fillId="0" borderId="5" xfId="0" applyFont="1" applyBorder="1" applyAlignment="1">
      <alignment horizontal="right" vertical="top"/>
    </xf>
    <xf numFmtId="0" fontId="14" fillId="0" borderId="6" xfId="0" applyFont="1" applyBorder="1" applyAlignment="1">
      <alignment horizontal="right" vertical="top"/>
    </xf>
    <xf numFmtId="0" fontId="14" fillId="0" borderId="7" xfId="0" applyFont="1" applyBorder="1" applyAlignment="1">
      <alignment horizontal="right" vertical="top"/>
    </xf>
    <xf numFmtId="0" fontId="5" fillId="0" borderId="0" xfId="0" applyFont="1" applyAlignment="1">
      <alignment horizont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43" fontId="2" fillId="0" borderId="0" xfId="1" applyFont="1" applyAlignment="1">
      <alignment horizontal="center" vertical="top"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R49"/>
  <sheetViews>
    <sheetView tabSelected="1" topLeftCell="A7" zoomScaleNormal="100" workbookViewId="0">
      <selection activeCell="B10" sqref="B10:J10"/>
    </sheetView>
  </sheetViews>
  <sheetFormatPr defaultRowHeight="15" x14ac:dyDescent="0.25"/>
  <cols>
    <col min="1" max="1" width="4.140625" style="9" customWidth="1"/>
    <col min="2" max="2" width="19.28515625" customWidth="1"/>
    <col min="3" max="3" width="25.42578125" style="4" customWidth="1"/>
    <col min="4" max="4" width="21.85546875" customWidth="1"/>
    <col min="5" max="5" width="14.7109375" customWidth="1"/>
    <col min="6" max="6" width="11" customWidth="1"/>
    <col min="7" max="7" width="6.28515625" customWidth="1"/>
  </cols>
  <sheetData>
    <row r="3" spans="1:10" x14ac:dyDescent="0.25">
      <c r="A3" s="51"/>
      <c r="B3" s="51"/>
      <c r="C3" s="51"/>
      <c r="D3" s="51"/>
      <c r="E3" s="51"/>
      <c r="F3" s="51"/>
      <c r="G3" s="51"/>
      <c r="H3" s="51"/>
      <c r="I3" s="51"/>
      <c r="J3" s="51"/>
    </row>
    <row r="4" spans="1:10" x14ac:dyDescent="0.25">
      <c r="A4" s="10"/>
      <c r="B4" s="11"/>
      <c r="C4" s="12"/>
      <c r="D4" s="11"/>
      <c r="E4" s="11"/>
      <c r="F4" s="11"/>
      <c r="G4" s="11"/>
      <c r="H4" s="11"/>
      <c r="I4" s="11"/>
      <c r="J4" s="11"/>
    </row>
    <row r="5" spans="1:10" x14ac:dyDescent="0.25">
      <c r="A5" s="50" t="s">
        <v>20</v>
      </c>
      <c r="B5" s="50"/>
      <c r="C5" s="50"/>
      <c r="D5" s="50"/>
      <c r="E5" s="50"/>
      <c r="F5" s="50"/>
      <c r="G5" s="50"/>
      <c r="H5" s="50"/>
      <c r="I5" s="50"/>
      <c r="J5" s="50"/>
    </row>
    <row r="6" spans="1:10" x14ac:dyDescent="0.25">
      <c r="A6" s="15"/>
      <c r="B6" s="15"/>
      <c r="C6" s="15"/>
      <c r="D6" s="15"/>
      <c r="E6" s="15"/>
      <c r="F6" s="15"/>
      <c r="G6" s="15"/>
      <c r="H6" s="15"/>
      <c r="I6" s="15"/>
      <c r="J6" s="15"/>
    </row>
    <row r="7" spans="1:10" x14ac:dyDescent="0.25">
      <c r="A7" s="16" t="s">
        <v>22</v>
      </c>
      <c r="C7" s="17"/>
      <c r="D7" s="17"/>
      <c r="E7" s="17"/>
      <c r="F7" s="17"/>
      <c r="G7" s="17"/>
      <c r="H7" s="17"/>
      <c r="J7" s="15"/>
    </row>
    <row r="8" spans="1:10" ht="349.5" customHeight="1" x14ac:dyDescent="0.25">
      <c r="A8" s="19"/>
      <c r="B8" s="53" t="s">
        <v>53</v>
      </c>
      <c r="C8" s="53"/>
      <c r="D8" s="53"/>
      <c r="E8" s="53"/>
      <c r="F8" s="53"/>
      <c r="G8" s="53"/>
      <c r="H8" s="53"/>
      <c r="I8" s="53"/>
      <c r="J8" s="53"/>
    </row>
    <row r="9" spans="1:10" ht="15" customHeight="1" x14ac:dyDescent="0.25">
      <c r="A9" s="19"/>
      <c r="B9" s="54" t="s">
        <v>23</v>
      </c>
      <c r="C9" s="54"/>
      <c r="D9" s="54"/>
      <c r="E9" s="54"/>
      <c r="F9" s="54"/>
      <c r="G9" s="54"/>
      <c r="H9" s="54"/>
      <c r="I9" s="54"/>
      <c r="J9" s="54"/>
    </row>
    <row r="10" spans="1:10" ht="15" customHeight="1" x14ac:dyDescent="0.25">
      <c r="A10" s="20"/>
      <c r="B10" s="42" t="s">
        <v>43</v>
      </c>
      <c r="C10" s="42"/>
      <c r="D10" s="42"/>
      <c r="E10" s="42"/>
      <c r="F10" s="42"/>
      <c r="G10" s="42"/>
      <c r="H10" s="42"/>
      <c r="I10" s="42"/>
      <c r="J10" s="42"/>
    </row>
    <row r="11" spans="1:10" ht="15" customHeight="1" x14ac:dyDescent="0.25">
      <c r="A11" s="20"/>
      <c r="B11" s="41" t="s">
        <v>44</v>
      </c>
      <c r="C11" s="41"/>
      <c r="D11" s="41"/>
      <c r="E11" s="41"/>
      <c r="F11" s="41"/>
      <c r="G11" s="41"/>
      <c r="H11" s="41"/>
      <c r="I11" s="41"/>
      <c r="J11" s="41"/>
    </row>
    <row r="12" spans="1:10" ht="16.5" customHeight="1" x14ac:dyDescent="0.25">
      <c r="A12" s="20"/>
      <c r="B12" s="42" t="s">
        <v>46</v>
      </c>
      <c r="C12" s="42"/>
      <c r="D12" s="42"/>
      <c r="E12" s="42"/>
      <c r="F12" s="42"/>
      <c r="G12" s="42"/>
      <c r="H12" s="42"/>
      <c r="I12" s="42"/>
      <c r="J12" s="42"/>
    </row>
    <row r="13" spans="1:10" ht="15" customHeight="1" x14ac:dyDescent="0.25">
      <c r="A13" s="43" t="s">
        <v>21</v>
      </c>
      <c r="B13" s="43"/>
      <c r="C13" s="43"/>
      <c r="D13" s="43"/>
      <c r="E13" s="43"/>
      <c r="F13" s="43"/>
      <c r="G13" s="43"/>
      <c r="H13" s="43"/>
      <c r="I13" s="43"/>
      <c r="J13" s="43"/>
    </row>
    <row r="14" spans="1:10" ht="15" customHeight="1" x14ac:dyDescent="0.25">
      <c r="A14" s="10"/>
      <c r="B14" s="11"/>
      <c r="C14" s="12"/>
      <c r="D14" s="11"/>
      <c r="E14" s="11"/>
      <c r="F14" s="11"/>
      <c r="G14" s="11"/>
      <c r="H14" s="11"/>
      <c r="I14" s="11"/>
      <c r="J14" s="11"/>
    </row>
    <row r="15" spans="1:10" ht="65.25" customHeight="1" x14ac:dyDescent="0.25">
      <c r="A15" s="7" t="s">
        <v>13</v>
      </c>
      <c r="B15" s="1" t="s">
        <v>0</v>
      </c>
      <c r="C15" s="5" t="s">
        <v>14</v>
      </c>
      <c r="D15" s="1" t="s">
        <v>15</v>
      </c>
      <c r="E15" s="1" t="s">
        <v>42</v>
      </c>
      <c r="F15" s="1" t="s">
        <v>47</v>
      </c>
      <c r="G15" s="1" t="s">
        <v>16</v>
      </c>
      <c r="H15" s="1" t="s">
        <v>17</v>
      </c>
      <c r="I15" s="1" t="s">
        <v>19</v>
      </c>
      <c r="J15" s="1" t="s">
        <v>18</v>
      </c>
    </row>
    <row r="16" spans="1:10" ht="53.25" customHeight="1" x14ac:dyDescent="0.25">
      <c r="A16" s="8">
        <v>1</v>
      </c>
      <c r="B16" s="52" t="s">
        <v>2</v>
      </c>
      <c r="C16" s="14" t="s">
        <v>24</v>
      </c>
      <c r="D16" s="18"/>
      <c r="E16" s="2"/>
      <c r="F16" s="2">
        <v>10</v>
      </c>
      <c r="G16" s="2" t="s">
        <v>1</v>
      </c>
      <c r="H16" s="13">
        <v>0</v>
      </c>
      <c r="I16" s="2">
        <v>21</v>
      </c>
      <c r="J16" s="13">
        <f t="shared" ref="J16:J36" si="0">SUM(F16*H16)</f>
        <v>0</v>
      </c>
    </row>
    <row r="17" spans="1:10" ht="38.25" x14ac:dyDescent="0.25">
      <c r="A17" s="8">
        <f t="shared" ref="A17:A35" si="1">SUM(A16+1)</f>
        <v>2</v>
      </c>
      <c r="B17" s="52"/>
      <c r="C17" s="14" t="s">
        <v>26</v>
      </c>
      <c r="D17" s="18"/>
      <c r="E17" s="2"/>
      <c r="F17" s="2">
        <v>10</v>
      </c>
      <c r="G17" s="2" t="s">
        <v>1</v>
      </c>
      <c r="H17" s="13">
        <v>0</v>
      </c>
      <c r="I17" s="2">
        <v>21</v>
      </c>
      <c r="J17" s="13">
        <f t="shared" si="0"/>
        <v>0</v>
      </c>
    </row>
    <row r="18" spans="1:10" ht="38.25" x14ac:dyDescent="0.25">
      <c r="A18" s="8">
        <f t="shared" si="1"/>
        <v>3</v>
      </c>
      <c r="B18" s="52"/>
      <c r="C18" s="14" t="s">
        <v>25</v>
      </c>
      <c r="D18" s="18"/>
      <c r="E18" s="2"/>
      <c r="F18" s="2">
        <v>10</v>
      </c>
      <c r="G18" s="2" t="s">
        <v>1</v>
      </c>
      <c r="H18" s="13">
        <v>0</v>
      </c>
      <c r="I18" s="2">
        <v>21</v>
      </c>
      <c r="J18" s="13">
        <f t="shared" si="0"/>
        <v>0</v>
      </c>
    </row>
    <row r="19" spans="1:10" ht="38.25" x14ac:dyDescent="0.25">
      <c r="A19" s="8">
        <f t="shared" si="1"/>
        <v>4</v>
      </c>
      <c r="B19" s="52"/>
      <c r="C19" s="14" t="s">
        <v>27</v>
      </c>
      <c r="D19" s="18"/>
      <c r="E19" s="2"/>
      <c r="F19" s="2">
        <v>10</v>
      </c>
      <c r="G19" s="2" t="s">
        <v>1</v>
      </c>
      <c r="H19" s="13">
        <v>0</v>
      </c>
      <c r="I19" s="2">
        <v>21</v>
      </c>
      <c r="J19" s="13">
        <f t="shared" si="0"/>
        <v>0</v>
      </c>
    </row>
    <row r="20" spans="1:10" ht="38.25" x14ac:dyDescent="0.25">
      <c r="A20" s="8">
        <f t="shared" si="1"/>
        <v>5</v>
      </c>
      <c r="B20" s="52"/>
      <c r="C20" s="14" t="s">
        <v>28</v>
      </c>
      <c r="D20" s="18"/>
      <c r="E20" s="2"/>
      <c r="F20" s="2">
        <v>10</v>
      </c>
      <c r="G20" s="2" t="s">
        <v>1</v>
      </c>
      <c r="H20" s="13">
        <v>0</v>
      </c>
      <c r="I20" s="2">
        <v>21</v>
      </c>
      <c r="J20" s="13">
        <f t="shared" si="0"/>
        <v>0</v>
      </c>
    </row>
    <row r="21" spans="1:10" ht="38.25" x14ac:dyDescent="0.25">
      <c r="A21" s="8">
        <f t="shared" si="1"/>
        <v>6</v>
      </c>
      <c r="B21" s="52"/>
      <c r="C21" s="14" t="s">
        <v>29</v>
      </c>
      <c r="D21" s="18"/>
      <c r="E21" s="2"/>
      <c r="F21" s="2">
        <v>10</v>
      </c>
      <c r="G21" s="2" t="s">
        <v>1</v>
      </c>
      <c r="H21" s="13">
        <v>0</v>
      </c>
      <c r="I21" s="2">
        <v>21</v>
      </c>
      <c r="J21" s="13">
        <f t="shared" si="0"/>
        <v>0</v>
      </c>
    </row>
    <row r="22" spans="1:10" ht="38.25" x14ac:dyDescent="0.25">
      <c r="A22" s="8">
        <v>7</v>
      </c>
      <c r="B22" s="52"/>
      <c r="C22" s="21" t="s">
        <v>32</v>
      </c>
      <c r="D22" s="18"/>
      <c r="E22" s="2"/>
      <c r="F22" s="2">
        <v>10</v>
      </c>
      <c r="G22" s="2" t="s">
        <v>1</v>
      </c>
      <c r="H22" s="13">
        <v>0</v>
      </c>
      <c r="I22" s="2">
        <v>21</v>
      </c>
      <c r="J22" s="13">
        <f t="shared" si="0"/>
        <v>0</v>
      </c>
    </row>
    <row r="23" spans="1:10" ht="38.25" x14ac:dyDescent="0.25">
      <c r="A23" s="8">
        <f t="shared" si="1"/>
        <v>8</v>
      </c>
      <c r="B23" s="52"/>
      <c r="C23" s="21" t="s">
        <v>31</v>
      </c>
      <c r="D23" s="18"/>
      <c r="E23" s="2"/>
      <c r="F23" s="2">
        <v>10</v>
      </c>
      <c r="G23" s="2" t="s">
        <v>1</v>
      </c>
      <c r="H23" s="13">
        <v>0</v>
      </c>
      <c r="I23" s="2">
        <v>21</v>
      </c>
      <c r="J23" s="13">
        <f t="shared" si="0"/>
        <v>0</v>
      </c>
    </row>
    <row r="24" spans="1:10" ht="38.25" x14ac:dyDescent="0.25">
      <c r="A24" s="8">
        <f t="shared" si="1"/>
        <v>9</v>
      </c>
      <c r="B24" s="52"/>
      <c r="C24" s="21" t="s">
        <v>30</v>
      </c>
      <c r="D24" s="18"/>
      <c r="E24" s="2"/>
      <c r="F24" s="2">
        <v>10</v>
      </c>
      <c r="G24" s="2" t="s">
        <v>1</v>
      </c>
      <c r="H24" s="13">
        <v>0</v>
      </c>
      <c r="I24" s="2">
        <v>21</v>
      </c>
      <c r="J24" s="13">
        <f t="shared" si="0"/>
        <v>0</v>
      </c>
    </row>
    <row r="25" spans="1:10" ht="25.5" x14ac:dyDescent="0.25">
      <c r="A25" s="8">
        <v>10</v>
      </c>
      <c r="B25" s="52"/>
      <c r="C25" s="14" t="s">
        <v>33</v>
      </c>
      <c r="D25" s="18"/>
      <c r="E25" s="2"/>
      <c r="F25" s="2">
        <v>10</v>
      </c>
      <c r="G25" s="2" t="s">
        <v>1</v>
      </c>
      <c r="H25" s="13">
        <v>0</v>
      </c>
      <c r="I25" s="2">
        <v>21</v>
      </c>
      <c r="J25" s="13">
        <f t="shared" si="0"/>
        <v>0</v>
      </c>
    </row>
    <row r="26" spans="1:10" ht="56.25" customHeight="1" x14ac:dyDescent="0.25">
      <c r="A26" s="8">
        <v>11</v>
      </c>
      <c r="B26" s="52"/>
      <c r="C26" s="14" t="s">
        <v>34</v>
      </c>
      <c r="D26" s="18"/>
      <c r="E26" s="2"/>
      <c r="F26" s="2">
        <v>10</v>
      </c>
      <c r="G26" s="2" t="s">
        <v>1</v>
      </c>
      <c r="H26" s="13">
        <v>0</v>
      </c>
      <c r="I26" s="2">
        <v>21</v>
      </c>
      <c r="J26" s="13">
        <f t="shared" si="0"/>
        <v>0</v>
      </c>
    </row>
    <row r="27" spans="1:10" ht="54.75" customHeight="1" x14ac:dyDescent="0.25">
      <c r="A27" s="8">
        <f t="shared" si="1"/>
        <v>12</v>
      </c>
      <c r="B27" s="52"/>
      <c r="C27" s="14" t="s">
        <v>35</v>
      </c>
      <c r="D27" s="18"/>
      <c r="E27" s="2"/>
      <c r="F27" s="2">
        <v>10</v>
      </c>
      <c r="G27" s="2" t="s">
        <v>1</v>
      </c>
      <c r="H27" s="13">
        <v>0</v>
      </c>
      <c r="I27" s="2">
        <v>21</v>
      </c>
      <c r="J27" s="13">
        <f t="shared" si="0"/>
        <v>0</v>
      </c>
    </row>
    <row r="28" spans="1:10" ht="49.5" customHeight="1" x14ac:dyDescent="0.25">
      <c r="A28" s="8">
        <f t="shared" si="1"/>
        <v>13</v>
      </c>
      <c r="B28" s="52"/>
      <c r="C28" s="14" t="s">
        <v>36</v>
      </c>
      <c r="D28" s="18"/>
      <c r="E28" s="2"/>
      <c r="F28" s="2">
        <v>10</v>
      </c>
      <c r="G28" s="2" t="s">
        <v>1</v>
      </c>
      <c r="H28" s="13">
        <v>0</v>
      </c>
      <c r="I28" s="2">
        <v>21</v>
      </c>
      <c r="J28" s="13">
        <f t="shared" si="0"/>
        <v>0</v>
      </c>
    </row>
    <row r="29" spans="1:10" ht="48" customHeight="1" x14ac:dyDescent="0.25">
      <c r="A29" s="8">
        <f t="shared" si="1"/>
        <v>14</v>
      </c>
      <c r="B29" s="52"/>
      <c r="C29" s="14" t="s">
        <v>37</v>
      </c>
      <c r="D29" s="18"/>
      <c r="E29" s="2"/>
      <c r="F29" s="2">
        <v>10</v>
      </c>
      <c r="G29" s="2" t="s">
        <v>1</v>
      </c>
      <c r="H29" s="13">
        <v>0</v>
      </c>
      <c r="I29" s="2">
        <v>21</v>
      </c>
      <c r="J29" s="13">
        <f t="shared" si="0"/>
        <v>0</v>
      </c>
    </row>
    <row r="30" spans="1:10" ht="28.5" customHeight="1" x14ac:dyDescent="0.25">
      <c r="A30" s="8">
        <v>15</v>
      </c>
      <c r="B30" s="52" t="s">
        <v>3</v>
      </c>
      <c r="C30" s="14" t="s">
        <v>4</v>
      </c>
      <c r="D30" s="18"/>
      <c r="E30" s="2"/>
      <c r="F30" s="2">
        <v>80</v>
      </c>
      <c r="G30" s="2" t="s">
        <v>1</v>
      </c>
      <c r="H30" s="13">
        <v>0</v>
      </c>
      <c r="I30" s="2">
        <v>21</v>
      </c>
      <c r="J30" s="13">
        <f t="shared" si="0"/>
        <v>0</v>
      </c>
    </row>
    <row r="31" spans="1:10" ht="32.25" customHeight="1" x14ac:dyDescent="0.25">
      <c r="A31" s="8">
        <f t="shared" si="1"/>
        <v>16</v>
      </c>
      <c r="B31" s="52"/>
      <c r="C31" s="14" t="s">
        <v>5</v>
      </c>
      <c r="D31" s="18"/>
      <c r="E31" s="2"/>
      <c r="F31" s="2">
        <v>80</v>
      </c>
      <c r="G31" s="2" t="s">
        <v>1</v>
      </c>
      <c r="H31" s="13">
        <v>0</v>
      </c>
      <c r="I31" s="2">
        <v>21</v>
      </c>
      <c r="J31" s="13">
        <f t="shared" si="0"/>
        <v>0</v>
      </c>
    </row>
    <row r="32" spans="1:10" ht="27.75" customHeight="1" x14ac:dyDescent="0.25">
      <c r="A32" s="8">
        <f t="shared" si="1"/>
        <v>17</v>
      </c>
      <c r="B32" s="52"/>
      <c r="C32" s="14" t="s">
        <v>6</v>
      </c>
      <c r="D32" s="18"/>
      <c r="E32" s="2"/>
      <c r="F32" s="2">
        <v>50</v>
      </c>
      <c r="G32" s="2" t="s">
        <v>1</v>
      </c>
      <c r="H32" s="13">
        <v>0</v>
      </c>
      <c r="I32" s="2">
        <v>21</v>
      </c>
      <c r="J32" s="13">
        <f t="shared" si="0"/>
        <v>0</v>
      </c>
    </row>
    <row r="33" spans="1:18" ht="25.5" customHeight="1" x14ac:dyDescent="0.25">
      <c r="A33" s="8">
        <v>18</v>
      </c>
      <c r="B33" s="52"/>
      <c r="C33" s="14" t="s">
        <v>7</v>
      </c>
      <c r="D33" s="18"/>
      <c r="E33" s="2"/>
      <c r="F33" s="2">
        <v>50</v>
      </c>
      <c r="G33" s="2" t="s">
        <v>1</v>
      </c>
      <c r="H33" s="13">
        <v>0</v>
      </c>
      <c r="I33" s="2">
        <v>21</v>
      </c>
      <c r="J33" s="13">
        <f t="shared" si="0"/>
        <v>0</v>
      </c>
    </row>
    <row r="34" spans="1:18" ht="31.5" customHeight="1" x14ac:dyDescent="0.25">
      <c r="A34" s="8">
        <f t="shared" si="1"/>
        <v>19</v>
      </c>
      <c r="B34" s="52"/>
      <c r="C34" s="14" t="s">
        <v>8</v>
      </c>
      <c r="D34" s="18"/>
      <c r="E34" s="2"/>
      <c r="F34" s="2">
        <v>50</v>
      </c>
      <c r="G34" s="2" t="s">
        <v>1</v>
      </c>
      <c r="H34" s="13">
        <v>0</v>
      </c>
      <c r="I34" s="2">
        <v>21</v>
      </c>
      <c r="J34" s="13">
        <f t="shared" si="0"/>
        <v>0</v>
      </c>
    </row>
    <row r="35" spans="1:18" ht="30.75" customHeight="1" x14ac:dyDescent="0.25">
      <c r="A35" s="8">
        <f t="shared" si="1"/>
        <v>20</v>
      </c>
      <c r="B35" s="52"/>
      <c r="C35" s="14" t="s">
        <v>9</v>
      </c>
      <c r="D35" s="18"/>
      <c r="E35" s="2"/>
      <c r="F35" s="2">
        <v>50</v>
      </c>
      <c r="G35" s="2" t="s">
        <v>1</v>
      </c>
      <c r="H35" s="13">
        <v>0</v>
      </c>
      <c r="I35" s="2">
        <v>21</v>
      </c>
      <c r="J35" s="13">
        <f t="shared" si="0"/>
        <v>0</v>
      </c>
      <c r="N35" s="25"/>
    </row>
    <row r="36" spans="1:18" ht="26.25" customHeight="1" x14ac:dyDescent="0.25">
      <c r="A36" s="8">
        <v>21</v>
      </c>
      <c r="B36" s="2" t="s">
        <v>10</v>
      </c>
      <c r="C36" s="6" t="s">
        <v>11</v>
      </c>
      <c r="D36" s="18"/>
      <c r="E36" s="2"/>
      <c r="F36" s="2">
        <v>50</v>
      </c>
      <c r="G36" s="2" t="s">
        <v>1</v>
      </c>
      <c r="H36" s="13">
        <v>0</v>
      </c>
      <c r="I36" s="2">
        <v>21</v>
      </c>
      <c r="J36" s="13">
        <f t="shared" si="0"/>
        <v>0</v>
      </c>
    </row>
    <row r="37" spans="1:18" ht="21.75" customHeight="1" x14ac:dyDescent="0.25">
      <c r="A37" s="8"/>
      <c r="B37" s="44" t="s">
        <v>48</v>
      </c>
      <c r="C37" s="45"/>
      <c r="D37" s="45"/>
      <c r="E37" s="45"/>
      <c r="F37" s="45"/>
      <c r="G37" s="45"/>
      <c r="H37" s="45"/>
      <c r="I37" s="46"/>
      <c r="J37" s="22"/>
      <c r="L37" s="29" t="s">
        <v>51</v>
      </c>
      <c r="M37" s="30"/>
      <c r="N37" s="30"/>
      <c r="O37" s="30"/>
      <c r="P37" s="30"/>
      <c r="Q37" s="30"/>
      <c r="R37" s="30"/>
    </row>
    <row r="38" spans="1:18" x14ac:dyDescent="0.25">
      <c r="A38" s="47" t="s">
        <v>49</v>
      </c>
      <c r="B38" s="48"/>
      <c r="C38" s="48"/>
      <c r="D38" s="48"/>
      <c r="E38" s="48"/>
      <c r="F38" s="48"/>
      <c r="G38" s="48"/>
      <c r="H38" s="48"/>
      <c r="I38" s="49"/>
      <c r="J38" s="22"/>
      <c r="L38" s="30"/>
      <c r="M38" s="30"/>
      <c r="N38" s="30"/>
      <c r="O38" s="30"/>
      <c r="P38" s="30"/>
      <c r="Q38" s="30"/>
      <c r="R38" s="30"/>
    </row>
    <row r="39" spans="1:18" x14ac:dyDescent="0.25">
      <c r="A39" s="47" t="s">
        <v>50</v>
      </c>
      <c r="B39" s="48"/>
      <c r="C39" s="48"/>
      <c r="D39" s="48"/>
      <c r="E39" s="48"/>
      <c r="F39" s="48"/>
      <c r="G39" s="48"/>
      <c r="H39" s="48"/>
      <c r="I39" s="49"/>
      <c r="J39" s="24"/>
      <c r="L39" s="30"/>
      <c r="M39" s="30"/>
      <c r="N39" s="30"/>
      <c r="O39" s="30"/>
      <c r="P39" s="30"/>
      <c r="Q39" s="30"/>
      <c r="R39" s="30"/>
    </row>
    <row r="40" spans="1:18" x14ac:dyDescent="0.25">
      <c r="A40" s="43" t="s">
        <v>45</v>
      </c>
      <c r="B40" s="43"/>
      <c r="C40" s="43"/>
      <c r="D40" s="43"/>
      <c r="E40" s="43"/>
      <c r="F40" s="43"/>
      <c r="G40" s="43"/>
      <c r="H40" s="43"/>
      <c r="I40" s="43"/>
      <c r="J40" s="43"/>
    </row>
    <row r="41" spans="1:18" x14ac:dyDescent="0.25">
      <c r="A41" s="10"/>
      <c r="B41" s="11"/>
      <c r="C41" s="11"/>
      <c r="D41" s="23"/>
      <c r="E41" s="11"/>
      <c r="F41" s="11"/>
      <c r="G41" s="11"/>
      <c r="H41" s="11"/>
      <c r="I41" s="11"/>
      <c r="J41" s="11"/>
    </row>
    <row r="42" spans="1:18" ht="51" x14ac:dyDescent="0.25">
      <c r="A42" s="7" t="s">
        <v>13</v>
      </c>
      <c r="B42" s="1" t="s">
        <v>0</v>
      </c>
      <c r="C42" s="5" t="s">
        <v>14</v>
      </c>
      <c r="D42" s="1" t="s">
        <v>15</v>
      </c>
      <c r="E42" s="1" t="s">
        <v>42</v>
      </c>
      <c r="F42" s="1" t="s">
        <v>47</v>
      </c>
      <c r="G42" s="1" t="s">
        <v>16</v>
      </c>
      <c r="H42" s="1" t="s">
        <v>17</v>
      </c>
      <c r="I42" s="1" t="s">
        <v>19</v>
      </c>
      <c r="J42" s="1" t="s">
        <v>18</v>
      </c>
    </row>
    <row r="43" spans="1:18" ht="38.25" x14ac:dyDescent="0.25">
      <c r="A43" s="8">
        <v>1</v>
      </c>
      <c r="B43" s="32" t="s">
        <v>12</v>
      </c>
      <c r="C43" s="6" t="s">
        <v>38</v>
      </c>
      <c r="D43" s="18"/>
      <c r="E43" s="2"/>
      <c r="F43" s="3">
        <v>10</v>
      </c>
      <c r="G43" s="2" t="s">
        <v>1</v>
      </c>
      <c r="H43" s="13">
        <v>0</v>
      </c>
      <c r="I43" s="2">
        <v>21</v>
      </c>
      <c r="J43" s="13">
        <f t="shared" ref="J43:J46" si="2">SUM(F43*H43)</f>
        <v>0</v>
      </c>
    </row>
    <row r="44" spans="1:18" ht="38.25" x14ac:dyDescent="0.25">
      <c r="A44" s="8">
        <f t="shared" ref="A44:A46" si="3">SUM(A43+1)</f>
        <v>2</v>
      </c>
      <c r="B44" s="33"/>
      <c r="C44" s="6" t="s">
        <v>39</v>
      </c>
      <c r="D44" s="18"/>
      <c r="E44" s="2"/>
      <c r="F44" s="3">
        <v>10</v>
      </c>
      <c r="G44" s="2" t="s">
        <v>1</v>
      </c>
      <c r="H44" s="13">
        <v>0</v>
      </c>
      <c r="I44" s="2">
        <v>21</v>
      </c>
      <c r="J44" s="13">
        <f t="shared" si="2"/>
        <v>0</v>
      </c>
    </row>
    <row r="45" spans="1:18" ht="38.25" x14ac:dyDescent="0.25">
      <c r="A45" s="8">
        <f t="shared" si="3"/>
        <v>3</v>
      </c>
      <c r="B45" s="33"/>
      <c r="C45" s="6" t="s">
        <v>40</v>
      </c>
      <c r="D45" s="18"/>
      <c r="E45" s="2"/>
      <c r="F45" s="3">
        <v>10</v>
      </c>
      <c r="G45" s="2" t="s">
        <v>1</v>
      </c>
      <c r="H45" s="13">
        <v>0</v>
      </c>
      <c r="I45" s="2">
        <v>21</v>
      </c>
      <c r="J45" s="13">
        <f t="shared" si="2"/>
        <v>0</v>
      </c>
    </row>
    <row r="46" spans="1:18" ht="38.25" x14ac:dyDescent="0.25">
      <c r="A46" s="8">
        <f t="shared" si="3"/>
        <v>4</v>
      </c>
      <c r="B46" s="34"/>
      <c r="C46" s="6" t="s">
        <v>41</v>
      </c>
      <c r="D46" s="18"/>
      <c r="E46" s="2"/>
      <c r="F46" s="3">
        <v>10</v>
      </c>
      <c r="G46" s="2" t="s">
        <v>1</v>
      </c>
      <c r="H46" s="13">
        <v>0</v>
      </c>
      <c r="I46" s="2">
        <v>21</v>
      </c>
      <c r="J46" s="13">
        <f t="shared" si="2"/>
        <v>0</v>
      </c>
    </row>
    <row r="47" spans="1:18" x14ac:dyDescent="0.25">
      <c r="A47" s="8"/>
      <c r="B47" s="35" t="s">
        <v>48</v>
      </c>
      <c r="C47" s="36"/>
      <c r="D47" s="36"/>
      <c r="E47" s="36"/>
      <c r="F47" s="36"/>
      <c r="G47" s="36"/>
      <c r="H47" s="36"/>
      <c r="I47" s="37"/>
      <c r="J47" s="22"/>
      <c r="L47" s="31" t="s">
        <v>52</v>
      </c>
      <c r="M47" s="31"/>
      <c r="N47" s="31"/>
      <c r="O47" s="31"/>
      <c r="P47" s="31"/>
      <c r="Q47" s="31"/>
      <c r="R47" s="31"/>
    </row>
    <row r="48" spans="1:18" x14ac:dyDescent="0.25">
      <c r="B48" s="38" t="s">
        <v>49</v>
      </c>
      <c r="C48" s="39"/>
      <c r="D48" s="39"/>
      <c r="E48" s="39"/>
      <c r="F48" s="39"/>
      <c r="G48" s="39"/>
      <c r="H48" s="39"/>
      <c r="I48" s="40"/>
      <c r="J48" s="22"/>
      <c r="L48" s="31"/>
      <c r="M48" s="31"/>
      <c r="N48" s="31"/>
      <c r="O48" s="31"/>
      <c r="P48" s="31"/>
      <c r="Q48" s="31"/>
      <c r="R48" s="31"/>
    </row>
    <row r="49" spans="1:18" x14ac:dyDescent="0.25">
      <c r="A49" s="26" t="s">
        <v>50</v>
      </c>
      <c r="B49" s="27"/>
      <c r="C49" s="27"/>
      <c r="D49" s="27"/>
      <c r="E49" s="27"/>
      <c r="F49" s="27"/>
      <c r="G49" s="27"/>
      <c r="H49" s="27"/>
      <c r="I49" s="28"/>
      <c r="J49" s="22"/>
      <c r="L49" s="31"/>
      <c r="M49" s="31"/>
      <c r="N49" s="31"/>
      <c r="O49" s="31"/>
      <c r="P49" s="31"/>
      <c r="Q49" s="31"/>
      <c r="R49" s="31"/>
    </row>
  </sheetData>
  <mergeCells count="20">
    <mergeCell ref="A5:J5"/>
    <mergeCell ref="A3:J3"/>
    <mergeCell ref="A13:J13"/>
    <mergeCell ref="B16:B29"/>
    <mergeCell ref="B30:B35"/>
    <mergeCell ref="B8:J8"/>
    <mergeCell ref="B9:J9"/>
    <mergeCell ref="B10:J10"/>
    <mergeCell ref="B11:J11"/>
    <mergeCell ref="B12:J12"/>
    <mergeCell ref="A40:J40"/>
    <mergeCell ref="B37:I37"/>
    <mergeCell ref="A38:I38"/>
    <mergeCell ref="A39:I39"/>
    <mergeCell ref="A49:I49"/>
    <mergeCell ref="L37:R39"/>
    <mergeCell ref="L47:R49"/>
    <mergeCell ref="B43:B46"/>
    <mergeCell ref="B47:I47"/>
    <mergeCell ref="B48:I48"/>
  </mergeCells>
  <phoneticPr fontId="10" type="noConversion"/>
  <pageMargins left="0.70866141732283472" right="0.31496062992125984" top="0.35433070866141736"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Egidijus Taliejūnas</cp:lastModifiedBy>
  <cp:lastPrinted>2026-05-11T09:44:56Z</cp:lastPrinted>
  <dcterms:created xsi:type="dcterms:W3CDTF">2020-08-17T10:51:03Z</dcterms:created>
  <dcterms:modified xsi:type="dcterms:W3CDTF">2026-07-10T06:58:23Z</dcterms:modified>
</cp:coreProperties>
</file>